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95FB2F1C-7FFA-4948-BBC0-90F3B37D4B13}" xr6:coauthVersionLast="47" xr6:coauthVersionMax="47" xr10:uidLastSave="{00000000-0000-0000-0000-000000000000}"/>
  <bookViews>
    <workbookView xWindow="2730" yWindow="2730" windowWidth="28800" windowHeight="15345" xr2:uid="{00000000-000D-0000-FFFF-FFFF00000000}"/>
  </bookViews>
  <sheets>
    <sheet name="20 Office 1 Story Steel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3" l="1"/>
  <c r="D30" i="3"/>
  <c r="E30" i="3"/>
</calcChain>
</file>

<file path=xl/sharedStrings.xml><?xml version="1.0" encoding="utf-8"?>
<sst xmlns="http://schemas.openxmlformats.org/spreadsheetml/2006/main" count="290" uniqueCount="258">
  <si>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</si>
  <si>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</si>
  <si>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</si>
  <si>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</si>
  <si>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</si>
  <si>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</si>
  <si>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</si>
  <si>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</si>
  <si>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</si>
  <si>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</si>
  <si>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</si>
  <si>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</si>
  <si>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</si>
  <si>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</si>
  <si>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</si>
  <si>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</si>
  <si>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</si>
  <si>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</si>
  <si>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</si>
  <si>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</si>
  <si>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</si>
  <si>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</si>
  <si>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</si>
  <si>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1</t>
  </si>
  <si>
    <t>5000</t>
  </si>
  <si>
    <t>Office, 1 Story with E.I.F.S. / Rigid Steel</t>
  </si>
  <si>
    <t>Office Building 1 Story Steel Framed</t>
  </si>
  <si>
    <t>HELENA, MT</t>
  </si>
  <si>
    <t>STD</t>
  </si>
  <si>
    <t>No</t>
  </si>
  <si>
    <t>Year 2025 Quarter 1</t>
  </si>
  <si>
    <t>$218.64</t>
  </si>
  <si>
    <t>$1,093,194.12</t>
  </si>
  <si>
    <t xml:space="preserve">Substructure                                                               </t>
  </si>
  <si>
    <t>A1030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</si>
  <si>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</si>
  <si>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</si>
  <si>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>A10102107410</t>
  </si>
  <si>
    <t xml:space="preserve">Strip footing, concrete, reinforced, load 11.1 KLF, soil bearing capacity 6 KSF, 12" deep x 24" wide                                                                                                    </t>
  </si>
  <si>
    <t>B</t>
  </si>
  <si>
    <t xml:space="preserve">Shell                                                                      </t>
  </si>
  <si>
    <t>B10107203700</t>
  </si>
  <si>
    <t>B1010</t>
  </si>
  <si>
    <t xml:space="preserve">Floor Construction                                                         </t>
  </si>
  <si>
    <t>A10301202240</t>
  </si>
  <si>
    <t xml:space="preserve">Slab on grade, 4" thick, non industrial, reinforced                                                                                                                                                     </t>
  </si>
  <si>
    <t xml:space="preserve">Slab on Grade                                                              </t>
  </si>
  <si>
    <t>A1010</t>
  </si>
  <si>
    <t>A10101102700</t>
  </si>
  <si>
    <t>12.00</t>
  </si>
  <si>
    <t>4/22/2025</t>
  </si>
  <si>
    <t xml:space="preserve">Spread footings, 3000 PSI concrete, load 100K, soil bearing capacity 6 KSF, 4' - 6" square x 15" deep                                                                                                   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</si>
  <si>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</si>
  <si>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</si>
  <si>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</si>
  <si>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</si>
  <si>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</si>
  <si>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</si>
  <si>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</si>
  <si>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 xml:space="preserve">Fireproofing, gypsum board, fire rated, 2 layer, 1" thick, 14" steel column, 3 hour rating, 22 PLF                                                                                                      </t>
  </si>
  <si>
    <t>B1020</t>
  </si>
  <si>
    <t xml:space="preserve">Roof Construction                                                          </t>
  </si>
  <si>
    <t>B10201123300</t>
  </si>
  <si>
    <t xml:space="preserve">Roof, steel joists, beams, 1.5" 22 ga metal deck, on columns, 25'x25' bay, 20" deep, 40 PSF superimposed load, 60 PSF total load                                                                        </t>
  </si>
  <si>
    <t>B10201123400</t>
  </si>
  <si>
    <t xml:space="preserve">Roof, steel joists, beams, 1.5" 22 ga metal deck, on columns, 25'x25' bay, 20" deep, 40 PSF superimposed load, 60 PSF total load, add for column                                                        </t>
  </si>
  <si>
    <t>B2010</t>
  </si>
  <si>
    <t xml:space="preserve">Exterior Walls                                                             </t>
  </si>
  <si>
    <t>B20101525230</t>
  </si>
  <si>
    <t xml:space="preserve">E.I.F.S., cement board sheathing, 1x8 fascia, R8 insulation, 6" metal studs, 16" O.C., 2" EPS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</si>
  <si>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</si>
  <si>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</si>
  <si>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B20201066550</t>
  </si>
  <si>
    <t xml:space="preserve">Windows, aluminum, awning, insulated glass, 4'-5" x 5'-3"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</si>
  <si>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</si>
  <si>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</si>
  <si>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B20301106950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</si>
  <si>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</si>
  <si>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B20301107300</t>
  </si>
  <si>
    <t xml:space="preserve">Door, aluminum &amp; glass, with transom, bronze finish, hardware, 3'-0" x 10'-0" opening                                                                                                                   </t>
  </si>
  <si>
    <t>B20302203450</t>
  </si>
  <si>
    <t xml:space="preserve">Door, steel 18 gauge, hollow metal, 1 door with frame, no label, 3'-0" x 7'-0" opening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</si>
  <si>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</si>
  <si>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</si>
  <si>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</si>
  <si>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</si>
  <si>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</si>
  <si>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</si>
  <si>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</si>
  <si>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</si>
  <si>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B30104300040</t>
  </si>
  <si>
    <t xml:space="preserve">Flashing, aluminum, no backing sides, .019"                                                                                                                                                             </t>
  </si>
  <si>
    <t>B30106305400</t>
  </si>
  <si>
    <t xml:space="preserve">Gravel stop, aluminum, extruded, 8", duranodic, .050" thick  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</si>
  <si>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</si>
  <si>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</si>
  <si>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</si>
  <si>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</si>
  <si>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</si>
  <si>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</si>
  <si>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</si>
  <si>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</si>
  <si>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</si>
  <si>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</si>
  <si>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C10101265400</t>
  </si>
  <si>
    <t xml:space="preserve">Metal partition, 5/8"fire rated gypsum board face, no base,3 -5/8" @ 24" OC framing, same opposite face, no insulation                                                                                  </t>
  </si>
  <si>
    <t>C10101265425</t>
  </si>
  <si>
    <t xml:space="preserve">Metal partition, 5/8"fire rated gypsum board face, no base,3 -5/8" @ 24" OC framing, same opposite face, sound attenuation insulation                                                                   </t>
  </si>
  <si>
    <t>C10101280700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</si>
  <si>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</si>
  <si>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C10101280960</t>
  </si>
  <si>
    <t xml:space="preserve">Add for the following: taping and finishing                              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</si>
  <si>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</si>
  <si>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</si>
  <si>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</si>
  <si>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</si>
  <si>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</si>
  <si>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</si>
  <si>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C10301100420</t>
  </si>
  <si>
    <t xml:space="preserve">Toilet partitions, cubicles, ceiling hung, plastic laminate                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</si>
  <si>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</si>
  <si>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</si>
  <si>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</si>
  <si>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</si>
  <si>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</si>
  <si>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</si>
  <si>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C30204100080</t>
  </si>
  <si>
    <t xml:space="preserve">Carpet tile, nylon, fusion bonded, 18" x 18" or 24" x 24", 35 oz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</si>
  <si>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</si>
  <si>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</si>
  <si>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C30204101720</t>
  </si>
  <si>
    <t xml:space="preserve">Tile, ceramic natural clay      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</si>
  <si>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</si>
  <si>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</si>
  <si>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</si>
  <si>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</si>
  <si>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</si>
  <si>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</si>
  <si>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</si>
  <si>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</si>
  <si>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</si>
  <si>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</si>
  <si>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</si>
  <si>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</si>
  <si>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D20103101560</t>
  </si>
  <si>
    <t xml:space="preserve">Lavatory w/trim, vanity top, PE on CI, 20" x 18"                                                                                                                                                        </t>
  </si>
  <si>
    <t>D20104404340</t>
  </si>
  <si>
    <t xml:space="preserve">Service sink w/trim, PE on CI,wall hung w/rim guard, 24" x 20"                                                                                                                                          </t>
  </si>
  <si>
    <t>D20108202080</t>
  </si>
  <si>
    <t xml:space="preserve">Water cooler, electric, floor mounted, dual height, 14.3 GPH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</si>
  <si>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</si>
  <si>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</si>
  <si>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D20202501860</t>
  </si>
  <si>
    <t xml:space="preserve">Gas fired water heater, commercial, 100&lt; F rise, 100 MBH input, 91 GPH 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</si>
  <si>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</si>
  <si>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</si>
  <si>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D20402102040</t>
  </si>
  <si>
    <t xml:space="preserve">Roof drain, DWV PVC, 4" diam, diam, 10' high                                                                                                                                                            </t>
  </si>
  <si>
    <t>D20402102080</t>
  </si>
  <si>
    <t xml:space="preserve">Roof drain, DWV PVC, 4" diam, for each additional foot add                          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</si>
  <si>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</si>
  <si>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</si>
  <si>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D30501553840</t>
  </si>
  <si>
    <t xml:space="preserve">Rooftop, multizone, air conditioner, offices, 10,000 SF, 31.66 ton             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</si>
  <si>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</si>
  <si>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</si>
  <si>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</si>
  <si>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</si>
  <si>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</si>
  <si>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</si>
  <si>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D40203101540</t>
  </si>
  <si>
    <t xml:space="preserve">Wet standpipe risers, class III, steel, black, sch 40, 4" diam pipe, 1 floor          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</si>
  <si>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</si>
  <si>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</si>
  <si>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D50101200320</t>
  </si>
  <si>
    <t xml:space="preserve">Overhead service installation, includes breakers, metering, 20' conduit &amp; wire, 3 phase, 4 wire, 120/208 V, 400 A                                                                                       </t>
  </si>
  <si>
    <t>D50102300320</t>
  </si>
  <si>
    <t xml:space="preserve">Feeder installation 600 V, including RGS conduit and XHHW wire, 400 A                                                                                                                                   </t>
  </si>
  <si>
    <t>D50102400240</t>
  </si>
  <si>
    <t xml:space="preserve">Switchgear installation, incl switchboard, panels &amp; circuit breaker, 120/208 V, 3 phase, 600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</si>
  <si>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</si>
  <si>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</si>
  <si>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D50201100640</t>
  </si>
  <si>
    <t xml:space="preserve">Receptacles incl plate, box, conduit, wire, 16.5 per 1000 SF, 2.0 W per SF, with transformer                                                                                                            </t>
  </si>
  <si>
    <t>D50201350320</t>
  </si>
  <si>
    <t xml:space="preserve">Miscellaneous power, 1.2 watts  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</si>
  <si>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</si>
  <si>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</si>
  <si>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D50201452080</t>
  </si>
  <si>
    <t xml:space="preserve">Motor installation, three phase, 460 V, 15 HP motor size                                                                                                                                                </t>
  </si>
  <si>
    <t>D50202100520</t>
  </si>
  <si>
    <t xml:space="preserve">Fluorescent fixtures recess mounted in ceiling, 1.6 watt per SF, 40 FC, 10 fixtures @32watt per 1000 SF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</si>
  <si>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</si>
  <si>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</si>
  <si>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D50303101020</t>
  </si>
  <si>
    <t xml:space="preserve">Telephone wiring for offices &amp; laboratories, 8 jacks/MSF                                                                                                                                                </t>
  </si>
  <si>
    <t>D50309100452</t>
  </si>
  <si>
    <t xml:space="preserve">Communication and alarm systems, fire detection, addressable, 25 detectors, includes outlets, boxes, conduit and wire                                                                                   </t>
  </si>
  <si>
    <t>D50309100460</t>
  </si>
  <si>
    <t xml:space="preserve">Fire alarm command center, addressable without voice, excl. wire &amp; conduit                                                                                                                              </t>
  </si>
  <si>
    <t>D50309200110</t>
  </si>
  <si>
    <t xml:space="preserve">Internet wiring, 8 data/voice outlets per 1000 S.F.                       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</si>
  <si>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</si>
  <si>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</si>
  <si>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</si>
  <si>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</si>
  <si>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</si>
  <si>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</si>
  <si>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</si>
  <si>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</si>
  <si>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$163.47</t>
  </si>
  <si>
    <t>$817,341.40</t>
  </si>
  <si>
    <t>25.0%</t>
  </si>
  <si>
    <t>$40.87</t>
  </si>
  <si>
    <t>$204,335.35</t>
  </si>
  <si>
    <t>7.0%</t>
  </si>
  <si>
    <t>$14.30</t>
  </si>
  <si>
    <t>$71,517.37</t>
  </si>
  <si>
    <t>0.0%</t>
  </si>
  <si>
    <t>$0.00</t>
  </si>
  <si>
    <t>Cost per S.F.</t>
  </si>
  <si>
    <t>Standard Foundations</t>
  </si>
  <si>
    <t>Slab on Grade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</si>
  <si>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</si>
  <si>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</si>
  <si>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</si>
  <si>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</si>
  <si>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</si>
  <si>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</si>
  <si>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</si>
  <si>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</si>
  <si>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</si>
  <si>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</si>
  <si>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Wall Finishes</t>
  </si>
  <si>
    <t>Floor Finishes</t>
  </si>
  <si>
    <t>Ceiling Finishes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</si>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</sst>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2" formatCode="_(* #,##0.0000_);_(* \(#,##0.0000\);_(* &quot;-&quot;??_);_(@_)"/>
    <numFmt numFmtId="17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numFmt numFmtId="172" formatCode="_(* #,##0.0000_);_(* \(#,##0.0000\);_(* &quot;-&quot;??_);_(@_)"/>
    </dxf>
    <dxf>
      <numFmt numFmtId="172" formatCode="_(* #,##0.0000_);_(* \(#,##0.0000\);_(* &quot;-&quot;??_);_(@_)"/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D77D30-801B-4541-A0DC-412DD480795C}" name="Table1" displayName="Table1" ref="A1:E30" totalsRowCount="1">
  <autoFilter ref="A1:E29" xr:uid="{D5D77D30-801B-4541-A0DC-412DD480795C}"/>
  <tableColumns count="5">
    <tableColumn id="1" xr3:uid="{1C2580FD-59CA-4F14-B648-BE003C7B3721}" name="Uniformat" totalsRowLabel="Total"/>
    <tableColumn id="2" xr3:uid="{17B70F4C-D63A-424C-8007-8ED43CC9ADC4}" name="System"/>
    <tableColumn id="3" xr3:uid="{819B9C92-DADB-41A9-BDF5-404365FF6EC1}" name="Componenet % of Total" totalsRowFunction="sum" dataDxfId="1" totalsRowDxfId="0" dataCellStyle="Comma" totalsRowCellStyle="Comma"/>
    <tableColumn id="4" xr3:uid="{907E75A1-9735-40AC-9082-8ADCC3C4A954}" name="Cost per S.F." totalsRowFunction="sum" dataCellStyle="Currency" totalsRowCellStyle="Currency"/>
    <tableColumn id="5" xr3:uid="{8EADB96D-2796-4B1B-942B-43A7CF4289A0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7189A-F414-4D26-8EE1-EE8825CE551F}">
  <dimension ref="A1:H30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5.85546875" style="69" bestFit="1" customWidth="1"/>
    <col min="4" max="4" width="15.7109375" style="46" bestFit="1" customWidth="1"/>
    <col min="5" max="5" width="14.28515625" style="46" bestFit="1" customWidth="1"/>
    <col min="7" max="7" width="20.140625" bestFit="1" customWidth="1"/>
    <col min="8" max="8" width="14.28515625" bestFit="1" customWidth="1"/>
  </cols>
  <sheetData>
    <row r="1" spans="1:8" x14ac:dyDescent="0.25">
      <c r="A1" t="s">
        <v>244</v>
      </c>
      <c r="B1" t="s">
        <v>245</v>
      </c>
      <c r="C1" t="s">
        <v>246</v>
      </c>
      <c r="D1" t="s">
        <v>220</v>
      </c>
      <c r="E1" t="s">
        <v>17</v>
      </c>
      <c r="G1" t="s">
        <v>7</v>
      </c>
      <c r="H1" s="70">
        <v>5000</v>
      </c>
    </row>
    <row r="2" spans="1:8" x14ac:dyDescent="0.25">
      <c r="A2" t="s">
        <v>47</v>
      </c>
      <c r="B2" t="s">
        <v>221</v>
      </c>
      <c r="C2" s="69">
        <v>7.0156460935418181</v>
      </c>
      <c r="D2" s="46">
        <v>15.338926114921772</v>
      </c>
      <c r="E2" s="46">
        <v>76694.630574608862</v>
      </c>
      <c r="G2" t="s">
        <v>11</v>
      </c>
      <c r="H2" s="46">
        <v>218.64</v>
      </c>
    </row>
    <row r="3" spans="1:8" x14ac:dyDescent="0.25">
      <c r="A3" t="s">
        <v>34</v>
      </c>
      <c r="B3" t="s">
        <v>222</v>
      </c>
      <c r="C3" s="69">
        <v>4.2699415446226023</v>
      </c>
      <c r="D3" s="46">
        <v>9.3357499786502949</v>
      </c>
      <c r="E3" s="46">
        <v>46678.749893251472</v>
      </c>
      <c r="G3" t="s">
        <v>12</v>
      </c>
      <c r="H3" s="46">
        <v>1093194.1200000001</v>
      </c>
    </row>
    <row r="4" spans="1:8" x14ac:dyDescent="0.25">
      <c r="A4" t="s">
        <v>42</v>
      </c>
      <c r="B4" t="s">
        <v>223</v>
      </c>
      <c r="C4" s="69">
        <v>2.3093446630746954</v>
      </c>
      <c r="D4" s="46">
        <v>5.0491240134532767</v>
      </c>
      <c r="E4" s="46">
        <v>25245.620067266384</v>
      </c>
    </row>
    <row r="5" spans="1:8" x14ac:dyDescent="0.25">
      <c r="A5" t="s">
        <v>60</v>
      </c>
      <c r="B5" t="s">
        <v>224</v>
      </c>
      <c r="C5" s="69">
        <v>8.556583576948384</v>
      </c>
      <c r="D5" s="46">
        <v>18.708013707217081</v>
      </c>
      <c r="E5" s="46">
        <v>93540.068536085411</v>
      </c>
    </row>
    <row r="6" spans="1:8" x14ac:dyDescent="0.25">
      <c r="A6" t="s">
        <v>66</v>
      </c>
      <c r="B6" t="s">
        <v>225</v>
      </c>
      <c r="C6" s="69">
        <v>7.4772965128158191</v>
      </c>
      <c r="D6" s="46">
        <v>16.34827316261352</v>
      </c>
      <c r="E6" s="46">
        <v>81741.36581306759</v>
      </c>
    </row>
    <row r="7" spans="1:8" x14ac:dyDescent="0.25">
      <c r="A7" t="s">
        <v>70</v>
      </c>
      <c r="B7" t="s">
        <v>226</v>
      </c>
      <c r="C7" s="69">
        <v>3.2788049155469179</v>
      </c>
      <c r="D7" s="46">
        <v>7.1687405086059748</v>
      </c>
      <c r="E7" s="46">
        <v>35843.702543029875</v>
      </c>
    </row>
    <row r="8" spans="1:8" x14ac:dyDescent="0.25">
      <c r="A8" t="s">
        <v>74</v>
      </c>
      <c r="B8" t="s">
        <v>227</v>
      </c>
      <c r="C8" s="69">
        <v>5.2360751578226674</v>
      </c>
      <c r="D8" s="46">
        <v>11.448093148819625</v>
      </c>
      <c r="E8" s="46">
        <v>57240.465744098125</v>
      </c>
    </row>
    <row r="9" spans="1:8" x14ac:dyDescent="0.25">
      <c r="A9" t="s">
        <v>82</v>
      </c>
      <c r="B9" t="s">
        <v>228</v>
      </c>
      <c r="C9" s="69">
        <v>7.5327201093692304</v>
      </c>
      <c r="D9" s="46">
        <v>16.469450662336403</v>
      </c>
      <c r="E9" s="46">
        <v>82347.253311682012</v>
      </c>
    </row>
    <row r="10" spans="1:8" x14ac:dyDescent="0.25">
      <c r="A10" t="s">
        <v>94</v>
      </c>
      <c r="B10" t="s">
        <v>229</v>
      </c>
      <c r="C10" s="69">
        <v>0.96721761555208141</v>
      </c>
      <c r="D10" s="46">
        <v>2.1147132201639121</v>
      </c>
      <c r="E10" s="46">
        <v>10573.56610081956</v>
      </c>
    </row>
    <row r="11" spans="1:8" x14ac:dyDescent="0.25">
      <c r="A11" t="s">
        <v>102</v>
      </c>
      <c r="B11" t="s">
        <v>230</v>
      </c>
      <c r="C11" s="69">
        <v>2.3624191800390872</v>
      </c>
      <c r="D11" s="46">
        <v>5.1651655131879037</v>
      </c>
      <c r="E11" s="46">
        <v>25825.827565939519</v>
      </c>
    </row>
    <row r="12" spans="1:8" x14ac:dyDescent="0.25">
      <c r="A12" t="s">
        <v>112</v>
      </c>
      <c r="B12" t="s">
        <v>231</v>
      </c>
      <c r="C12" s="69">
        <v>2.9696464659688107</v>
      </c>
      <c r="D12" s="46">
        <v>6.4928001101517685</v>
      </c>
      <c r="E12" s="46">
        <v>32464.000550758843</v>
      </c>
    </row>
    <row r="13" spans="1:8" x14ac:dyDescent="0.25">
      <c r="A13" t="s">
        <v>116</v>
      </c>
      <c r="B13" t="s">
        <v>232</v>
      </c>
      <c r="C13" s="69">
        <v>0.26107205630352259</v>
      </c>
      <c r="D13" s="46">
        <v>0.57080487369463984</v>
      </c>
      <c r="E13" s="46">
        <v>2854.024368473199</v>
      </c>
    </row>
    <row r="14" spans="1:8" x14ac:dyDescent="0.25">
      <c r="A14" t="s">
        <v>120</v>
      </c>
      <c r="B14" t="s">
        <v>233</v>
      </c>
      <c r="C14" s="69">
        <v>0.89055931829710322</v>
      </c>
      <c r="D14" s="46">
        <v>1.9471084205472033</v>
      </c>
      <c r="E14" s="46">
        <v>9735.5421027360171</v>
      </c>
    </row>
    <row r="15" spans="1:8" x14ac:dyDescent="0.25">
      <c r="A15" t="s">
        <v>124</v>
      </c>
      <c r="B15" t="s">
        <v>234</v>
      </c>
      <c r="C15" s="69">
        <v>3.1892499266524368</v>
      </c>
      <c r="D15" s="46">
        <v>6.9729385340537515</v>
      </c>
      <c r="E15" s="46">
        <v>34864.692670268756</v>
      </c>
    </row>
    <row r="16" spans="1:8" x14ac:dyDescent="0.25">
      <c r="A16" t="s">
        <v>132</v>
      </c>
      <c r="B16" t="s">
        <v>235</v>
      </c>
      <c r="C16" s="69">
        <v>6.5882016988249958</v>
      </c>
      <c r="D16" s="46">
        <v>14.404366717058993</v>
      </c>
      <c r="E16" s="46">
        <v>72021.833585294968</v>
      </c>
    </row>
    <row r="17" spans="1:5" x14ac:dyDescent="0.25">
      <c r="A17" t="s">
        <v>138</v>
      </c>
      <c r="B17" t="s">
        <v>236</v>
      </c>
      <c r="C17" s="69">
        <v>2.4352063898879952</v>
      </c>
      <c r="D17" s="46">
        <v>5.3243066128239676</v>
      </c>
      <c r="E17" s="46">
        <v>26621.533064119838</v>
      </c>
    </row>
    <row r="18" spans="1:5" x14ac:dyDescent="0.25">
      <c r="A18" t="s">
        <v>150</v>
      </c>
      <c r="B18" t="s">
        <v>237</v>
      </c>
      <c r="C18" s="69">
        <v>0.7695180985571024</v>
      </c>
      <c r="D18" s="46">
        <v>1.6824653211524099</v>
      </c>
      <c r="E18" s="46">
        <v>8412.3266057620494</v>
      </c>
    </row>
    <row r="19" spans="1:5" x14ac:dyDescent="0.25">
      <c r="A19" t="s">
        <v>154</v>
      </c>
      <c r="B19" t="s">
        <v>238</v>
      </c>
      <c r="C19" s="69">
        <v>0.60654947858997477</v>
      </c>
      <c r="D19" s="46">
        <v>1.3261526469672529</v>
      </c>
      <c r="E19" s="46">
        <v>6630.763234836264</v>
      </c>
    </row>
    <row r="20" spans="1:5" x14ac:dyDescent="0.25">
      <c r="A20" t="s">
        <v>248</v>
      </c>
      <c r="B20" t="s">
        <v>249</v>
      </c>
      <c r="C20" s="69">
        <v>0.77931600000000001</v>
      </c>
      <c r="D20" s="46">
        <v>1.7038873376438401</v>
      </c>
      <c r="E20" s="46">
        <v>8519.4366882192007</v>
      </c>
    </row>
    <row r="21" spans="1:5" x14ac:dyDescent="0.25">
      <c r="A21" t="s">
        <v>250</v>
      </c>
      <c r="B21" t="s">
        <v>251</v>
      </c>
      <c r="C21" s="69">
        <v>3.24715</v>
      </c>
      <c r="D21" s="46">
        <v>7.0995305735160015</v>
      </c>
      <c r="E21" s="46">
        <v>35497.652867580007</v>
      </c>
    </row>
    <row r="22" spans="1:5" x14ac:dyDescent="0.25">
      <c r="A22" t="s">
        <v>252</v>
      </c>
      <c r="B22" t="s">
        <v>253</v>
      </c>
      <c r="C22" s="69">
        <v>3.117264</v>
      </c>
      <c r="D22" s="46">
        <v>6.8155493505753606</v>
      </c>
      <c r="E22" s="46">
        <v>34077.746752876803</v>
      </c>
    </row>
    <row r="23" spans="1:5" x14ac:dyDescent="0.25">
      <c r="A23" t="s">
        <v>254</v>
      </c>
      <c r="B23" t="s">
        <v>255</v>
      </c>
      <c r="C23" s="69">
        <v>4.8057819999999998</v>
      </c>
      <c r="D23" s="46">
        <v>10.50730524880368</v>
      </c>
      <c r="E23" s="46">
        <v>52536.526244018401</v>
      </c>
    </row>
    <row r="24" spans="1:5" x14ac:dyDescent="0.25">
      <c r="A24" t="s">
        <v>256</v>
      </c>
      <c r="B24" t="s">
        <v>257</v>
      </c>
      <c r="C24" s="69">
        <v>1.039088</v>
      </c>
      <c r="D24" s="46">
        <v>2.2718497835251203</v>
      </c>
      <c r="E24" s="46">
        <v>11359.248917625602</v>
      </c>
    </row>
    <row r="25" spans="1:5" x14ac:dyDescent="0.25">
      <c r="A25" t="s">
        <v>164</v>
      </c>
      <c r="B25" t="s">
        <v>239</v>
      </c>
      <c r="C25" s="69">
        <v>2.1957532066771606</v>
      </c>
      <c r="D25" s="46">
        <v>4.8007689890212344</v>
      </c>
      <c r="E25" s="46">
        <v>24003.844945106172</v>
      </c>
    </row>
    <row r="26" spans="1:5" x14ac:dyDescent="0.25">
      <c r="A26" t="s">
        <v>168</v>
      </c>
      <c r="B26" t="s">
        <v>240</v>
      </c>
      <c r="C26" s="69">
        <v>1.39661223571937</v>
      </c>
      <c r="D26" s="46">
        <v>3.0535365680169386</v>
      </c>
      <c r="E26" s="46">
        <v>15267.682840084693</v>
      </c>
    </row>
    <row r="27" spans="1:5" x14ac:dyDescent="0.25">
      <c r="A27" t="s">
        <v>172</v>
      </c>
      <c r="B27" t="s">
        <v>241</v>
      </c>
      <c r="C27" s="69">
        <v>4.7108894765394238</v>
      </c>
      <c r="D27" s="46">
        <v>10.299833351445553</v>
      </c>
      <c r="E27" s="46">
        <v>51499.166757227766</v>
      </c>
    </row>
    <row r="28" spans="1:5" x14ac:dyDescent="0.25">
      <c r="A28" t="s">
        <v>180</v>
      </c>
      <c r="B28" t="s">
        <v>242</v>
      </c>
      <c r="C28" s="69">
        <v>8.9521061823125567</v>
      </c>
      <c r="D28" s="46">
        <v>19.572779680239474</v>
      </c>
      <c r="E28" s="46">
        <v>97863.898401197366</v>
      </c>
    </row>
    <row r="29" spans="1:5" x14ac:dyDescent="0.25">
      <c r="A29" t="s">
        <v>192</v>
      </c>
      <c r="B29" t="s">
        <v>243</v>
      </c>
      <c r="C29" s="69">
        <v>3.0400111874915425</v>
      </c>
      <c r="D29" s="46">
        <v>6.6466447097999453</v>
      </c>
      <c r="E29" s="46">
        <v>33233.223548999726</v>
      </c>
    </row>
    <row r="30" spans="1:5" x14ac:dyDescent="0.25">
      <c r="A30" t="s">
        <v>247</v>
      </c>
      <c r="C30" s="69">
        <f>SUBTOTAL(109,Table1[Componenet % of Total])</f>
        <v>100.00002509115529</v>
      </c>
      <c r="D30" s="46">
        <f>SUBTOTAL(109,Table1[Cost per S.F.])</f>
        <v>218.63887885900689</v>
      </c>
      <c r="E30" s="46">
        <f>SUBTOTAL(109,Table1[Cost])</f>
        <v>1093194.3942950345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9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50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49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58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53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54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55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52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57</v>
      </c>
      <c r="B15" s="29"/>
      <c r="C15" s="30" t="s">
        <v>33</v>
      </c>
      <c r="D15" s="30"/>
      <c r="E15" s="31">
        <v>11.29</v>
      </c>
      <c r="F15" s="32">
        <v>18.45</v>
      </c>
      <c r="G15" s="32">
        <v>92241.78</v>
      </c>
      <c r="H15" s="24">
        <v>1</v>
      </c>
    </row>
    <row r="16" spans="1:10" x14ac:dyDescent="0.25">
      <c r="A16" s="29" t="s">
        <v>47</v>
      </c>
      <c r="B16" s="45"/>
      <c r="C16" s="30" t="s">
        <v>56</v>
      </c>
      <c r="D16" s="45"/>
      <c r="E16" s="31"/>
      <c r="F16" s="32">
        <v>11.47</v>
      </c>
      <c r="G16" s="32">
        <v>57341.78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300</v>
      </c>
      <c r="E17" s="31"/>
      <c r="F17" s="32">
        <v>6.25</v>
      </c>
      <c r="G17" s="32">
        <v>31228.799999999999</v>
      </c>
      <c r="H17" s="24">
        <v>4</v>
      </c>
    </row>
    <row r="18" spans="1:8" ht="25.5" x14ac:dyDescent="0.25">
      <c r="A18" s="29" t="s">
        <v>48</v>
      </c>
      <c r="B18" s="45"/>
      <c r="C18" s="30" t="s">
        <v>38</v>
      </c>
      <c r="D18" s="45">
        <v>300</v>
      </c>
      <c r="E18" s="31"/>
      <c r="F18" s="32">
        <v>3.37</v>
      </c>
      <c r="G18" s="32">
        <v>16864.650000000001</v>
      </c>
      <c r="H18" s="24">
        <v>4</v>
      </c>
    </row>
    <row r="19" spans="1:8" ht="25.5" x14ac:dyDescent="0.25">
      <c r="A19" s="29" t="s">
        <v>37</v>
      </c>
      <c r="B19" s="45"/>
      <c r="C19" s="30" t="s">
        <v>51</v>
      </c>
      <c r="D19" s="45">
        <v>17.14</v>
      </c>
      <c r="E19" s="31"/>
      <c r="F19" s="32">
        <v>1.85</v>
      </c>
      <c r="G19" s="32">
        <v>9248.33</v>
      </c>
      <c r="H19" s="24">
        <v>4</v>
      </c>
    </row>
    <row r="20" spans="1:8" x14ac:dyDescent="0.25">
      <c r="A20" s="29" t="s">
        <v>34</v>
      </c>
      <c r="B20" s="45"/>
      <c r="C20" s="30" t="s">
        <v>46</v>
      </c>
      <c r="D20" s="45"/>
      <c r="E20" s="31"/>
      <c r="F20" s="32">
        <v>6.98</v>
      </c>
      <c r="G20" s="32">
        <v>34900</v>
      </c>
      <c r="H20" s="24">
        <v>3</v>
      </c>
    </row>
    <row r="21" spans="1:8" x14ac:dyDescent="0.25">
      <c r="A21" s="29" t="s">
        <v>44</v>
      </c>
      <c r="B21" s="45"/>
      <c r="C21" s="30" t="s">
        <v>45</v>
      </c>
      <c r="D21" s="45">
        <v>5000</v>
      </c>
      <c r="E21" s="31"/>
      <c r="F21" s="32">
        <v>6.98</v>
      </c>
      <c r="G21" s="32">
        <v>34900</v>
      </c>
      <c r="H21" s="24">
        <v>4</v>
      </c>
    </row>
    <row r="22" spans="1:8" x14ac:dyDescent="0.25">
      <c r="A22" s="29" t="s">
        <v>39</v>
      </c>
      <c r="B22" s="29"/>
      <c r="C22" s="30" t="s">
        <v>40</v>
      </c>
      <c r="D22" s="30"/>
      <c r="E22" s="31">
        <v>35.36</v>
      </c>
      <c r="F22" s="32">
        <v>57.8</v>
      </c>
      <c r="G22" s="32">
        <v>288995.92</v>
      </c>
      <c r="H22" s="24">
        <v>1</v>
      </c>
    </row>
    <row r="23" spans="1:8" x14ac:dyDescent="0.25">
      <c r="A23" s="29" t="s">
        <v>42</v>
      </c>
      <c r="B23" s="45"/>
      <c r="C23" s="30" t="s">
        <v>43</v>
      </c>
      <c r="D23" s="45"/>
      <c r="E23" s="31"/>
      <c r="F23" s="32">
        <v>3.78</v>
      </c>
      <c r="G23" s="32">
        <v>18875.23</v>
      </c>
      <c r="H23" s="24">
        <v>3</v>
      </c>
    </row>
    <row r="24" spans="1:8" ht="25.5" x14ac:dyDescent="0.25">
      <c r="A24" s="29" t="s">
        <v>41</v>
      </c>
      <c r="B24" s="45"/>
      <c r="C24" s="30" t="s">
        <v>59</v>
      </c>
      <c r="D24" s="45">
        <v>399</v>
      </c>
      <c r="E24" s="31"/>
      <c r="F24" s="32">
        <v>3.78</v>
      </c>
      <c r="G24" s="32">
        <v>18875.23</v>
      </c>
      <c r="H24" s="24">
        <v>4</v>
      </c>
    </row>
    <row r="25" spans="1:8" x14ac:dyDescent="0.25">
      <c r="A25" s="29" t="s">
        <v>60</v>
      </c>
      <c r="B25" s="45"/>
      <c r="C25" s="30" t="s">
        <v>61</v>
      </c>
      <c r="D25" s="45"/>
      <c r="E25" s="31"/>
      <c r="F25" s="32">
        <v>13.99</v>
      </c>
      <c r="G25" s="32">
        <v>69936.5</v>
      </c>
      <c r="H25" s="24">
        <v>3</v>
      </c>
    </row>
    <row r="26" spans="1:8" ht="38.25" x14ac:dyDescent="0.25">
      <c r="A26" s="29" t="s">
        <v>62</v>
      </c>
      <c r="B26" s="45"/>
      <c r="C26" s="30" t="s">
        <v>63</v>
      </c>
      <c r="D26" s="45">
        <v>5000</v>
      </c>
      <c r="E26" s="31"/>
      <c r="F26" s="32">
        <v>11.47</v>
      </c>
      <c r="G26" s="32">
        <v>57334.2</v>
      </c>
      <c r="H26" s="24">
        <v>4</v>
      </c>
    </row>
    <row r="27" spans="1:8" ht="38.25" x14ac:dyDescent="0.25">
      <c r="A27" s="29" t="s">
        <v>64</v>
      </c>
      <c r="B27" s="45"/>
      <c r="C27" s="30" t="s">
        <v>65</v>
      </c>
      <c r="D27" s="45">
        <v>5000</v>
      </c>
      <c r="E27" s="31"/>
      <c r="F27" s="32">
        <v>2.52</v>
      </c>
      <c r="G27" s="32">
        <v>12602.3</v>
      </c>
      <c r="H27" s="24">
        <v>4</v>
      </c>
    </row>
    <row r="28" spans="1:8" x14ac:dyDescent="0.25">
      <c r="A28" s="29" t="s">
        <v>66</v>
      </c>
      <c r="B28" s="45"/>
      <c r="C28" s="30" t="s">
        <v>67</v>
      </c>
      <c r="D28" s="45"/>
      <c r="E28" s="31"/>
      <c r="F28" s="32">
        <v>12.22</v>
      </c>
      <c r="G28" s="32">
        <v>61115.040000000001</v>
      </c>
      <c r="H28" s="24">
        <v>3</v>
      </c>
    </row>
    <row r="29" spans="1:8" ht="25.5" x14ac:dyDescent="0.25">
      <c r="A29" s="29" t="s">
        <v>68</v>
      </c>
      <c r="B29" s="45"/>
      <c r="C29" s="30" t="s">
        <v>69</v>
      </c>
      <c r="D29" s="45">
        <v>2880</v>
      </c>
      <c r="E29" s="31"/>
      <c r="F29" s="32">
        <v>12.22</v>
      </c>
      <c r="G29" s="32">
        <v>61115.040000000001</v>
      </c>
      <c r="H29" s="24">
        <v>4</v>
      </c>
    </row>
    <row r="30" spans="1:8" x14ac:dyDescent="0.25">
      <c r="A30" s="29" t="s">
        <v>70</v>
      </c>
      <c r="B30" s="45"/>
      <c r="C30" s="30" t="s">
        <v>71</v>
      </c>
      <c r="D30" s="45"/>
      <c r="E30" s="31"/>
      <c r="F30" s="32">
        <v>5.36</v>
      </c>
      <c r="G30" s="32">
        <v>26799.03</v>
      </c>
      <c r="H30" s="24">
        <v>3</v>
      </c>
    </row>
    <row r="31" spans="1:8" x14ac:dyDescent="0.25">
      <c r="A31" s="29" t="s">
        <v>72</v>
      </c>
      <c r="B31" s="45"/>
      <c r="C31" s="30" t="s">
        <v>73</v>
      </c>
      <c r="D31" s="45">
        <v>31.3</v>
      </c>
      <c r="E31" s="31"/>
      <c r="F31" s="32">
        <v>5.36</v>
      </c>
      <c r="G31" s="32">
        <v>26799.03</v>
      </c>
      <c r="H31" s="24">
        <v>4</v>
      </c>
    </row>
    <row r="32" spans="1:8" x14ac:dyDescent="0.25">
      <c r="A32" s="29" t="s">
        <v>74</v>
      </c>
      <c r="B32" s="45"/>
      <c r="C32" s="30" t="s">
        <v>75</v>
      </c>
      <c r="D32" s="45"/>
      <c r="E32" s="31"/>
      <c r="F32" s="32">
        <v>8.56</v>
      </c>
      <c r="G32" s="32">
        <v>42796.61</v>
      </c>
      <c r="H32" s="24">
        <v>3</v>
      </c>
    </row>
    <row r="33" spans="1:8" ht="25.5" x14ac:dyDescent="0.25">
      <c r="A33" s="29" t="s">
        <v>76</v>
      </c>
      <c r="B33" s="45"/>
      <c r="C33" s="30" t="s">
        <v>77</v>
      </c>
      <c r="D33" s="45">
        <v>1.43</v>
      </c>
      <c r="E33" s="31"/>
      <c r="F33" s="32">
        <v>5.1100000000000003</v>
      </c>
      <c r="G33" s="32">
        <v>25538.57</v>
      </c>
      <c r="H33" s="24">
        <v>4</v>
      </c>
    </row>
    <row r="34" spans="1:8" ht="25.5" x14ac:dyDescent="0.25">
      <c r="A34" s="29" t="s">
        <v>78</v>
      </c>
      <c r="B34" s="45"/>
      <c r="C34" s="30" t="s">
        <v>79</v>
      </c>
      <c r="D34" s="45">
        <v>1.43</v>
      </c>
      <c r="E34" s="31"/>
      <c r="F34" s="32">
        <v>2.2000000000000002</v>
      </c>
      <c r="G34" s="32">
        <v>10975.18</v>
      </c>
      <c r="H34" s="24">
        <v>4</v>
      </c>
    </row>
    <row r="35" spans="1:8" ht="25.5" x14ac:dyDescent="0.25">
      <c r="A35" s="29" t="s">
        <v>80</v>
      </c>
      <c r="B35" s="45"/>
      <c r="C35" s="30" t="s">
        <v>81</v>
      </c>
      <c r="D35" s="45">
        <v>1.43</v>
      </c>
      <c r="E35" s="31"/>
      <c r="F35" s="32">
        <v>1.26</v>
      </c>
      <c r="G35" s="32">
        <v>6282.86</v>
      </c>
      <c r="H35" s="24">
        <v>4</v>
      </c>
    </row>
    <row r="36" spans="1:8" x14ac:dyDescent="0.25">
      <c r="A36" s="29" t="s">
        <v>82</v>
      </c>
      <c r="B36" s="45"/>
      <c r="C36" s="30" t="s">
        <v>83</v>
      </c>
      <c r="D36" s="45"/>
      <c r="E36" s="31"/>
      <c r="F36" s="32">
        <v>12.31</v>
      </c>
      <c r="G36" s="32">
        <v>61568.04</v>
      </c>
      <c r="H36" s="24">
        <v>3</v>
      </c>
    </row>
    <row r="37" spans="1:8" ht="25.5" x14ac:dyDescent="0.25">
      <c r="A37" s="29" t="s">
        <v>84</v>
      </c>
      <c r="B37" s="45"/>
      <c r="C37" s="30" t="s">
        <v>85</v>
      </c>
      <c r="D37" s="45">
        <v>5000</v>
      </c>
      <c r="E37" s="31"/>
      <c r="F37" s="32">
        <v>2.5</v>
      </c>
      <c r="G37" s="32">
        <v>12521.55</v>
      </c>
      <c r="H37" s="24">
        <v>4</v>
      </c>
    </row>
    <row r="38" spans="1:8" ht="25.5" x14ac:dyDescent="0.25">
      <c r="A38" s="29" t="s">
        <v>86</v>
      </c>
      <c r="B38" s="45"/>
      <c r="C38" s="30" t="s">
        <v>87</v>
      </c>
      <c r="D38" s="45">
        <v>5000</v>
      </c>
      <c r="E38" s="31"/>
      <c r="F38" s="32">
        <v>6.47</v>
      </c>
      <c r="G38" s="32">
        <v>32365.05</v>
      </c>
      <c r="H38" s="24">
        <v>4</v>
      </c>
    </row>
    <row r="39" spans="1:8" x14ac:dyDescent="0.25">
      <c r="A39" s="29" t="s">
        <v>88</v>
      </c>
      <c r="B39" s="45"/>
      <c r="C39" s="30" t="s">
        <v>89</v>
      </c>
      <c r="D39" s="45">
        <v>300</v>
      </c>
      <c r="E39" s="31"/>
      <c r="F39" s="32">
        <v>1.48</v>
      </c>
      <c r="G39" s="32">
        <v>7393.55</v>
      </c>
      <c r="H39" s="24">
        <v>4</v>
      </c>
    </row>
    <row r="40" spans="1:8" x14ac:dyDescent="0.25">
      <c r="A40" s="29" t="s">
        <v>90</v>
      </c>
      <c r="B40" s="45"/>
      <c r="C40" s="30" t="s">
        <v>91</v>
      </c>
      <c r="D40" s="45">
        <v>300</v>
      </c>
      <c r="E40" s="31"/>
      <c r="F40" s="32">
        <v>0.51</v>
      </c>
      <c r="G40" s="32">
        <v>2538.1999999999998</v>
      </c>
      <c r="H40" s="24">
        <v>4</v>
      </c>
    </row>
    <row r="41" spans="1:8" x14ac:dyDescent="0.25">
      <c r="A41" s="29" t="s">
        <v>92</v>
      </c>
      <c r="B41" s="45"/>
      <c r="C41" s="30" t="s">
        <v>93</v>
      </c>
      <c r="D41" s="45">
        <v>300</v>
      </c>
      <c r="E41" s="31"/>
      <c r="F41" s="32">
        <v>1.35</v>
      </c>
      <c r="G41" s="32">
        <v>6749.69</v>
      </c>
      <c r="H41" s="24">
        <v>4</v>
      </c>
    </row>
    <row r="42" spans="1:8" x14ac:dyDescent="0.25">
      <c r="A42" s="29" t="s">
        <v>94</v>
      </c>
      <c r="B42" s="45"/>
      <c r="C42" s="30" t="s">
        <v>95</v>
      </c>
      <c r="D42" s="45"/>
      <c r="E42" s="31"/>
      <c r="F42" s="32">
        <v>1.58</v>
      </c>
      <c r="G42" s="32">
        <v>7905.47</v>
      </c>
      <c r="H42" s="24">
        <v>3</v>
      </c>
    </row>
    <row r="43" spans="1:8" ht="25.5" x14ac:dyDescent="0.25">
      <c r="A43" s="29" t="s">
        <v>96</v>
      </c>
      <c r="B43" s="45"/>
      <c r="C43" s="30" t="s">
        <v>97</v>
      </c>
      <c r="D43" s="45">
        <v>1.43</v>
      </c>
      <c r="E43" s="31"/>
      <c r="F43" s="32">
        <v>0.72</v>
      </c>
      <c r="G43" s="32">
        <v>3583.82</v>
      </c>
      <c r="H43" s="24">
        <v>4</v>
      </c>
    </row>
    <row r="44" spans="1:8" ht="25.5" x14ac:dyDescent="0.25">
      <c r="A44" s="29" t="s">
        <v>98</v>
      </c>
      <c r="B44" s="45"/>
      <c r="C44" s="30" t="s">
        <v>99</v>
      </c>
      <c r="D44" s="45">
        <v>1.43</v>
      </c>
      <c r="E44" s="31"/>
      <c r="F44" s="32">
        <v>0.86</v>
      </c>
      <c r="G44" s="32">
        <v>4321.6499999999996</v>
      </c>
      <c r="H44" s="24">
        <v>4</v>
      </c>
    </row>
    <row r="45" spans="1:8" x14ac:dyDescent="0.25">
      <c r="A45" s="29" t="s">
        <v>100</v>
      </c>
      <c r="B45" s="29"/>
      <c r="C45" s="30" t="s">
        <v>101</v>
      </c>
      <c r="D45" s="30"/>
      <c r="E45" s="31">
        <v>16.260000000000002</v>
      </c>
      <c r="F45" s="32">
        <v>26.58</v>
      </c>
      <c r="G45" s="32">
        <v>132909.1</v>
      </c>
      <c r="H45" s="24">
        <v>1</v>
      </c>
    </row>
    <row r="46" spans="1:8" x14ac:dyDescent="0.25">
      <c r="A46" s="29" t="s">
        <v>102</v>
      </c>
      <c r="B46" s="45"/>
      <c r="C46" s="30" t="s">
        <v>103</v>
      </c>
      <c r="D46" s="45"/>
      <c r="E46" s="31"/>
      <c r="F46" s="32">
        <v>3.86</v>
      </c>
      <c r="G46" s="32">
        <v>19309.03</v>
      </c>
      <c r="H46" s="24">
        <v>3</v>
      </c>
    </row>
    <row r="47" spans="1:8" ht="25.5" x14ac:dyDescent="0.25">
      <c r="A47" s="29" t="s">
        <v>104</v>
      </c>
      <c r="B47" s="45"/>
      <c r="C47" s="30" t="s">
        <v>105</v>
      </c>
      <c r="D47" s="45">
        <v>1750</v>
      </c>
      <c r="E47" s="31"/>
      <c r="F47" s="32">
        <v>1.83</v>
      </c>
      <c r="G47" s="32">
        <v>9174.27</v>
      </c>
      <c r="H47" s="24">
        <v>4</v>
      </c>
    </row>
    <row r="48" spans="1:8" ht="38.25" x14ac:dyDescent="0.25">
      <c r="A48" s="29" t="s">
        <v>106</v>
      </c>
      <c r="B48" s="45"/>
      <c r="C48" s="30" t="s">
        <v>107</v>
      </c>
      <c r="D48" s="45">
        <v>750</v>
      </c>
      <c r="E48" s="31"/>
      <c r="F48" s="32">
        <v>1.02</v>
      </c>
      <c r="G48" s="32">
        <v>5106.53</v>
      </c>
      <c r="H48" s="24">
        <v>4</v>
      </c>
    </row>
    <row r="49" spans="1:8" ht="25.5" x14ac:dyDescent="0.25">
      <c r="A49" s="29" t="s">
        <v>108</v>
      </c>
      <c r="B49" s="45"/>
      <c r="C49" s="30" t="s">
        <v>109</v>
      </c>
      <c r="D49" s="45">
        <v>2880</v>
      </c>
      <c r="E49" s="31"/>
      <c r="F49" s="32">
        <v>0.67</v>
      </c>
      <c r="G49" s="32">
        <v>3360.36</v>
      </c>
      <c r="H49" s="24">
        <v>4</v>
      </c>
    </row>
    <row r="50" spans="1:8" x14ac:dyDescent="0.25">
      <c r="A50" s="29" t="s">
        <v>110</v>
      </c>
      <c r="B50" s="45"/>
      <c r="C50" s="30" t="s">
        <v>111</v>
      </c>
      <c r="D50" s="45">
        <v>2880</v>
      </c>
      <c r="E50" s="31"/>
      <c r="F50" s="32">
        <v>0.33</v>
      </c>
      <c r="G50" s="32">
        <v>1667.87</v>
      </c>
      <c r="H50" s="24">
        <v>4</v>
      </c>
    </row>
    <row r="51" spans="1:8" x14ac:dyDescent="0.25">
      <c r="A51" s="29" t="s">
        <v>112</v>
      </c>
      <c r="B51" s="45"/>
      <c r="C51" s="30" t="s">
        <v>113</v>
      </c>
      <c r="D51" s="45"/>
      <c r="E51" s="31"/>
      <c r="F51" s="32">
        <v>4.8499999999999996</v>
      </c>
      <c r="G51" s="32">
        <v>24272.15</v>
      </c>
      <c r="H51" s="24">
        <v>3</v>
      </c>
    </row>
    <row r="52" spans="1:8" ht="25.5" x14ac:dyDescent="0.25">
      <c r="A52" s="29" t="s">
        <v>114</v>
      </c>
      <c r="B52" s="45"/>
      <c r="C52" s="30" t="s">
        <v>115</v>
      </c>
      <c r="D52" s="45">
        <v>15.72</v>
      </c>
      <c r="E52" s="31"/>
      <c r="F52" s="32">
        <v>4.8499999999999996</v>
      </c>
      <c r="G52" s="32">
        <v>24272.15</v>
      </c>
      <c r="H52" s="24">
        <v>4</v>
      </c>
    </row>
    <row r="53" spans="1:8" x14ac:dyDescent="0.25">
      <c r="A53" s="29" t="s">
        <v>116</v>
      </c>
      <c r="B53" s="45"/>
      <c r="C53" s="30" t="s">
        <v>117</v>
      </c>
      <c r="D53" s="45"/>
      <c r="E53" s="31"/>
      <c r="F53" s="32">
        <v>0.43</v>
      </c>
      <c r="G53" s="32">
        <v>2133.85</v>
      </c>
      <c r="H53" s="24">
        <v>3</v>
      </c>
    </row>
    <row r="54" spans="1:8" x14ac:dyDescent="0.25">
      <c r="A54" s="29" t="s">
        <v>118</v>
      </c>
      <c r="B54" s="45"/>
      <c r="C54" s="30" t="s">
        <v>119</v>
      </c>
      <c r="D54" s="45">
        <v>2.14</v>
      </c>
      <c r="E54" s="31"/>
      <c r="F54" s="32">
        <v>0.43</v>
      </c>
      <c r="G54" s="32">
        <v>2133.85</v>
      </c>
      <c r="H54" s="24">
        <v>4</v>
      </c>
    </row>
    <row r="55" spans="1:8" x14ac:dyDescent="0.25">
      <c r="A55" s="29" t="s">
        <v>120</v>
      </c>
      <c r="B55" s="45"/>
      <c r="C55" s="30" t="s">
        <v>121</v>
      </c>
      <c r="D55" s="45"/>
      <c r="E55" s="31"/>
      <c r="F55" s="32">
        <v>1.46</v>
      </c>
      <c r="G55" s="32">
        <v>7278.91</v>
      </c>
      <c r="H55" s="24">
        <v>3</v>
      </c>
    </row>
    <row r="56" spans="1:8" ht="25.5" x14ac:dyDescent="0.25">
      <c r="A56" s="29" t="s">
        <v>122</v>
      </c>
      <c r="B56" s="45"/>
      <c r="C56" s="30" t="s">
        <v>123</v>
      </c>
      <c r="D56" s="45">
        <v>2880</v>
      </c>
      <c r="E56" s="31"/>
      <c r="F56" s="32">
        <v>0.53</v>
      </c>
      <c r="G56" s="32">
        <v>2660.31</v>
      </c>
      <c r="H56" s="24">
        <v>4</v>
      </c>
    </row>
    <row r="57" spans="1:8" ht="25.5" x14ac:dyDescent="0.25">
      <c r="A57" s="29" t="s">
        <v>122</v>
      </c>
      <c r="B57" s="45"/>
      <c r="C57" s="30" t="s">
        <v>123</v>
      </c>
      <c r="D57" s="45">
        <v>5000</v>
      </c>
      <c r="E57" s="31"/>
      <c r="F57" s="32">
        <v>0.92</v>
      </c>
      <c r="G57" s="32">
        <v>4618.6000000000004</v>
      </c>
      <c r="H57" s="24">
        <v>4</v>
      </c>
    </row>
    <row r="58" spans="1:8" x14ac:dyDescent="0.25">
      <c r="A58" s="29" t="s">
        <v>124</v>
      </c>
      <c r="B58" s="45"/>
      <c r="C58" s="30" t="s">
        <v>125</v>
      </c>
      <c r="D58" s="45"/>
      <c r="E58" s="31"/>
      <c r="F58" s="32">
        <v>5.21</v>
      </c>
      <c r="G58" s="32">
        <v>26067.06</v>
      </c>
      <c r="H58" s="24">
        <v>3</v>
      </c>
    </row>
    <row r="59" spans="1:8" x14ac:dyDescent="0.25">
      <c r="A59" s="29" t="s">
        <v>126</v>
      </c>
      <c r="B59" s="45"/>
      <c r="C59" s="30" t="s">
        <v>127</v>
      </c>
      <c r="D59" s="45">
        <v>3000</v>
      </c>
      <c r="E59" s="31"/>
      <c r="F59" s="32">
        <v>3.39</v>
      </c>
      <c r="G59" s="32">
        <v>16952.310000000001</v>
      </c>
      <c r="H59" s="24">
        <v>4</v>
      </c>
    </row>
    <row r="60" spans="1:8" x14ac:dyDescent="0.25">
      <c r="A60" s="29" t="s">
        <v>128</v>
      </c>
      <c r="B60" s="45"/>
      <c r="C60" s="30" t="s">
        <v>129</v>
      </c>
      <c r="D60" s="45">
        <v>1500</v>
      </c>
      <c r="E60" s="31"/>
      <c r="F60" s="32">
        <v>1</v>
      </c>
      <c r="G60" s="32">
        <v>5014.37</v>
      </c>
      <c r="H60" s="24">
        <v>4</v>
      </c>
    </row>
    <row r="61" spans="1:8" x14ac:dyDescent="0.25">
      <c r="A61" s="29" t="s">
        <v>130</v>
      </c>
      <c r="B61" s="45"/>
      <c r="C61" s="30" t="s">
        <v>131</v>
      </c>
      <c r="D61" s="45">
        <v>500</v>
      </c>
      <c r="E61" s="31"/>
      <c r="F61" s="32">
        <v>0.82</v>
      </c>
      <c r="G61" s="32">
        <v>4100.38</v>
      </c>
      <c r="H61" s="24">
        <v>4</v>
      </c>
    </row>
    <row r="62" spans="1:8" x14ac:dyDescent="0.25">
      <c r="A62" s="29" t="s">
        <v>132</v>
      </c>
      <c r="B62" s="45"/>
      <c r="C62" s="30" t="s">
        <v>133</v>
      </c>
      <c r="D62" s="45"/>
      <c r="E62" s="31"/>
      <c r="F62" s="32">
        <v>10.77</v>
      </c>
      <c r="G62" s="32">
        <v>53848.1</v>
      </c>
      <c r="H62" s="24">
        <v>3</v>
      </c>
    </row>
    <row r="63" spans="1:8" ht="25.5" x14ac:dyDescent="0.25">
      <c r="A63" s="29" t="s">
        <v>134</v>
      </c>
      <c r="B63" s="45"/>
      <c r="C63" s="30" t="s">
        <v>135</v>
      </c>
      <c r="D63" s="45">
        <v>5000</v>
      </c>
      <c r="E63" s="31"/>
      <c r="F63" s="32">
        <v>10.77</v>
      </c>
      <c r="G63" s="32">
        <v>53848.1</v>
      </c>
      <c r="H63" s="24">
        <v>4</v>
      </c>
    </row>
    <row r="64" spans="1:8" x14ac:dyDescent="0.25">
      <c r="A64" s="29" t="s">
        <v>136</v>
      </c>
      <c r="B64" s="29"/>
      <c r="C64" s="30" t="s">
        <v>137</v>
      </c>
      <c r="D64" s="30"/>
      <c r="E64" s="31">
        <v>37.1</v>
      </c>
      <c r="F64" s="32">
        <v>60.64</v>
      </c>
      <c r="G64" s="32">
        <v>303194.59999999998</v>
      </c>
      <c r="H64" s="24">
        <v>1</v>
      </c>
    </row>
    <row r="65" spans="1:8" x14ac:dyDescent="0.25">
      <c r="A65" s="29" t="s">
        <v>138</v>
      </c>
      <c r="B65" s="45"/>
      <c r="C65" s="30" t="s">
        <v>139</v>
      </c>
      <c r="D65" s="45"/>
      <c r="E65" s="31"/>
      <c r="F65" s="32">
        <v>3.98</v>
      </c>
      <c r="G65" s="32">
        <v>19903.95</v>
      </c>
      <c r="H65" s="24">
        <v>3</v>
      </c>
    </row>
    <row r="66" spans="1:8" ht="25.5" x14ac:dyDescent="0.25">
      <c r="A66" s="29" t="s">
        <v>140</v>
      </c>
      <c r="B66" s="45"/>
      <c r="C66" s="30" t="s">
        <v>141</v>
      </c>
      <c r="D66" s="45">
        <v>2.14</v>
      </c>
      <c r="E66" s="31"/>
      <c r="F66" s="32">
        <v>1.72</v>
      </c>
      <c r="G66" s="32">
        <v>8578.02</v>
      </c>
      <c r="H66" s="24">
        <v>4</v>
      </c>
    </row>
    <row r="67" spans="1:8" x14ac:dyDescent="0.25">
      <c r="A67" s="29" t="s">
        <v>142</v>
      </c>
      <c r="B67" s="45"/>
      <c r="C67" s="30" t="s">
        <v>143</v>
      </c>
      <c r="D67" s="45">
        <v>0.71</v>
      </c>
      <c r="E67" s="31"/>
      <c r="F67" s="32">
        <v>0.26</v>
      </c>
      <c r="G67" s="32">
        <v>1283.21</v>
      </c>
      <c r="H67" s="24">
        <v>4</v>
      </c>
    </row>
    <row r="68" spans="1:8" x14ac:dyDescent="0.25">
      <c r="A68" s="29" t="s">
        <v>144</v>
      </c>
      <c r="B68" s="45"/>
      <c r="C68" s="30" t="s">
        <v>145</v>
      </c>
      <c r="D68" s="45">
        <v>2.14</v>
      </c>
      <c r="E68" s="31"/>
      <c r="F68" s="32">
        <v>0.63</v>
      </c>
      <c r="G68" s="32">
        <v>3138.86</v>
      </c>
      <c r="H68" s="24">
        <v>4</v>
      </c>
    </row>
    <row r="69" spans="1:8" x14ac:dyDescent="0.25">
      <c r="A69" s="29" t="s">
        <v>146</v>
      </c>
      <c r="B69" s="45"/>
      <c r="C69" s="30" t="s">
        <v>147</v>
      </c>
      <c r="D69" s="45">
        <v>0.71</v>
      </c>
      <c r="E69" s="31"/>
      <c r="F69" s="32">
        <v>0.94</v>
      </c>
      <c r="G69" s="32">
        <v>4689.07</v>
      </c>
      <c r="H69" s="24">
        <v>4</v>
      </c>
    </row>
    <row r="70" spans="1:8" x14ac:dyDescent="0.25">
      <c r="A70" s="29" t="s">
        <v>148</v>
      </c>
      <c r="B70" s="45"/>
      <c r="C70" s="30" t="s">
        <v>149</v>
      </c>
      <c r="D70" s="45">
        <v>0.71</v>
      </c>
      <c r="E70" s="31"/>
      <c r="F70" s="32">
        <v>0.44</v>
      </c>
      <c r="G70" s="32">
        <v>2214.79</v>
      </c>
      <c r="H70" s="24">
        <v>4</v>
      </c>
    </row>
    <row r="71" spans="1:8" x14ac:dyDescent="0.25">
      <c r="A71" s="29" t="s">
        <v>150</v>
      </c>
      <c r="B71" s="45"/>
      <c r="C71" s="30" t="s">
        <v>151</v>
      </c>
      <c r="D71" s="45"/>
      <c r="E71" s="31"/>
      <c r="F71" s="32">
        <v>1.26</v>
      </c>
      <c r="G71" s="32">
        <v>6289.59</v>
      </c>
      <c r="H71" s="24">
        <v>3</v>
      </c>
    </row>
    <row r="72" spans="1:8" ht="25.5" x14ac:dyDescent="0.25">
      <c r="A72" s="29" t="s">
        <v>152</v>
      </c>
      <c r="B72" s="45"/>
      <c r="C72" s="30" t="s">
        <v>153</v>
      </c>
      <c r="D72" s="45">
        <v>0.71</v>
      </c>
      <c r="E72" s="31"/>
      <c r="F72" s="32">
        <v>1.26</v>
      </c>
      <c r="G72" s="32">
        <v>6289.59</v>
      </c>
      <c r="H72" s="24">
        <v>4</v>
      </c>
    </row>
    <row r="73" spans="1:8" x14ac:dyDescent="0.25">
      <c r="A73" s="29" t="s">
        <v>154</v>
      </c>
      <c r="B73" s="45"/>
      <c r="C73" s="30" t="s">
        <v>155</v>
      </c>
      <c r="D73" s="45"/>
      <c r="E73" s="31"/>
      <c r="F73" s="32">
        <v>0.99</v>
      </c>
      <c r="G73" s="32">
        <v>4957.58</v>
      </c>
      <c r="H73" s="24">
        <v>3</v>
      </c>
    </row>
    <row r="74" spans="1:8" x14ac:dyDescent="0.25">
      <c r="A74" s="29" t="s">
        <v>156</v>
      </c>
      <c r="B74" s="45"/>
      <c r="C74" s="30" t="s">
        <v>157</v>
      </c>
      <c r="D74" s="45">
        <v>2.86</v>
      </c>
      <c r="E74" s="31"/>
      <c r="F74" s="32">
        <v>0.94</v>
      </c>
      <c r="G74" s="32">
        <v>4700.93</v>
      </c>
      <c r="H74" s="24">
        <v>4</v>
      </c>
    </row>
    <row r="75" spans="1:8" x14ac:dyDescent="0.25">
      <c r="A75" s="29" t="s">
        <v>158</v>
      </c>
      <c r="B75" s="45"/>
      <c r="C75" s="30" t="s">
        <v>159</v>
      </c>
      <c r="D75" s="45">
        <v>6</v>
      </c>
      <c r="E75" s="31"/>
      <c r="F75" s="32">
        <v>0.05</v>
      </c>
      <c r="G75" s="32">
        <v>256.64999999999998</v>
      </c>
      <c r="H75" s="24">
        <v>4</v>
      </c>
    </row>
    <row r="76" spans="1:8" x14ac:dyDescent="0.25">
      <c r="A76" s="29" t="s">
        <v>160</v>
      </c>
      <c r="B76" s="45"/>
      <c r="C76" s="30" t="s">
        <v>161</v>
      </c>
      <c r="D76" s="45"/>
      <c r="E76" s="31"/>
      <c r="F76" s="32">
        <v>21.23</v>
      </c>
      <c r="G76" s="32">
        <v>106161</v>
      </c>
      <c r="H76" s="24">
        <v>3</v>
      </c>
    </row>
    <row r="77" spans="1:8" ht="25.5" x14ac:dyDescent="0.25">
      <c r="A77" s="29" t="s">
        <v>162</v>
      </c>
      <c r="B77" s="45"/>
      <c r="C77" s="30" t="s">
        <v>163</v>
      </c>
      <c r="D77" s="45">
        <v>5000</v>
      </c>
      <c r="E77" s="31"/>
      <c r="F77" s="32">
        <v>21.23</v>
      </c>
      <c r="G77" s="32">
        <v>106161</v>
      </c>
      <c r="H77" s="24">
        <v>4</v>
      </c>
    </row>
    <row r="78" spans="1:8" x14ac:dyDescent="0.25">
      <c r="A78" s="29" t="s">
        <v>164</v>
      </c>
      <c r="B78" s="45"/>
      <c r="C78" s="30" t="s">
        <v>165</v>
      </c>
      <c r="D78" s="45"/>
      <c r="E78" s="31"/>
      <c r="F78" s="32">
        <v>3.59</v>
      </c>
      <c r="G78" s="32">
        <v>17946.8</v>
      </c>
      <c r="H78" s="24">
        <v>3</v>
      </c>
    </row>
    <row r="79" spans="1:8" ht="25.5" x14ac:dyDescent="0.25">
      <c r="A79" s="29" t="s">
        <v>166</v>
      </c>
      <c r="B79" s="45"/>
      <c r="C79" s="30" t="s">
        <v>167</v>
      </c>
      <c r="D79" s="45">
        <v>5000</v>
      </c>
      <c r="E79" s="31"/>
      <c r="F79" s="32">
        <v>3.59</v>
      </c>
      <c r="G79" s="32">
        <v>17946.8</v>
      </c>
      <c r="H79" s="24">
        <v>4</v>
      </c>
    </row>
    <row r="80" spans="1:8" x14ac:dyDescent="0.25">
      <c r="A80" s="29" t="s">
        <v>168</v>
      </c>
      <c r="B80" s="45"/>
      <c r="C80" s="30" t="s">
        <v>169</v>
      </c>
      <c r="D80" s="45"/>
      <c r="E80" s="31"/>
      <c r="F80" s="32">
        <v>2.2799999999999998</v>
      </c>
      <c r="G80" s="32">
        <v>11415.09</v>
      </c>
      <c r="H80" s="24">
        <v>3</v>
      </c>
    </row>
    <row r="81" spans="1:8" ht="25.5" x14ac:dyDescent="0.25">
      <c r="A81" s="29" t="s">
        <v>170</v>
      </c>
      <c r="B81" s="45"/>
      <c r="C81" s="30" t="s">
        <v>171</v>
      </c>
      <c r="D81" s="45">
        <v>0.86</v>
      </c>
      <c r="E81" s="31"/>
      <c r="F81" s="32">
        <v>2.2799999999999998</v>
      </c>
      <c r="G81" s="32">
        <v>11415.09</v>
      </c>
      <c r="H81" s="24">
        <v>4</v>
      </c>
    </row>
    <row r="82" spans="1:8" x14ac:dyDescent="0.25">
      <c r="A82" s="29" t="s">
        <v>172</v>
      </c>
      <c r="B82" s="45"/>
      <c r="C82" s="30" t="s">
        <v>173</v>
      </c>
      <c r="D82" s="45"/>
      <c r="E82" s="31"/>
      <c r="F82" s="32">
        <v>7.7</v>
      </c>
      <c r="G82" s="32">
        <v>38504.050000000003</v>
      </c>
      <c r="H82" s="24">
        <v>3</v>
      </c>
    </row>
    <row r="83" spans="1:8" ht="25.5" x14ac:dyDescent="0.25">
      <c r="A83" s="29" t="s">
        <v>174</v>
      </c>
      <c r="B83" s="45"/>
      <c r="C83" s="30" t="s">
        <v>175</v>
      </c>
      <c r="D83" s="45">
        <v>1.25</v>
      </c>
      <c r="E83" s="31"/>
      <c r="F83" s="32">
        <v>1.59</v>
      </c>
      <c r="G83" s="32">
        <v>7968.28</v>
      </c>
      <c r="H83" s="24">
        <v>4</v>
      </c>
    </row>
    <row r="84" spans="1:8" ht="25.5" x14ac:dyDescent="0.25">
      <c r="A84" s="29" t="s">
        <v>176</v>
      </c>
      <c r="B84" s="45"/>
      <c r="C84" s="30" t="s">
        <v>177</v>
      </c>
      <c r="D84" s="45">
        <v>100</v>
      </c>
      <c r="E84" s="31"/>
      <c r="F84" s="32">
        <v>2.1800000000000002</v>
      </c>
      <c r="G84" s="32">
        <v>10889.25</v>
      </c>
      <c r="H84" s="24">
        <v>4</v>
      </c>
    </row>
    <row r="85" spans="1:8" ht="25.5" x14ac:dyDescent="0.25">
      <c r="A85" s="29" t="s">
        <v>178</v>
      </c>
      <c r="B85" s="45"/>
      <c r="C85" s="30" t="s">
        <v>179</v>
      </c>
      <c r="D85" s="45">
        <v>1.2</v>
      </c>
      <c r="E85" s="31"/>
      <c r="F85" s="32">
        <v>3.93</v>
      </c>
      <c r="G85" s="32">
        <v>19646.52</v>
      </c>
      <c r="H85" s="24">
        <v>4</v>
      </c>
    </row>
    <row r="86" spans="1:8" x14ac:dyDescent="0.25">
      <c r="A86" s="29" t="s">
        <v>180</v>
      </c>
      <c r="B86" s="45"/>
      <c r="C86" s="30" t="s">
        <v>181</v>
      </c>
      <c r="D86" s="45"/>
      <c r="E86" s="31"/>
      <c r="F86" s="32">
        <v>14.63</v>
      </c>
      <c r="G86" s="32">
        <v>73169.27</v>
      </c>
      <c r="H86" s="24">
        <v>3</v>
      </c>
    </row>
    <row r="87" spans="1:8" ht="25.5" x14ac:dyDescent="0.25">
      <c r="A87" s="29" t="s">
        <v>182</v>
      </c>
      <c r="B87" s="45"/>
      <c r="C87" s="30" t="s">
        <v>183</v>
      </c>
      <c r="D87" s="45">
        <v>5000</v>
      </c>
      <c r="E87" s="31"/>
      <c r="F87" s="32">
        <v>5.15</v>
      </c>
      <c r="G87" s="32">
        <v>25736.45</v>
      </c>
      <c r="H87" s="24">
        <v>4</v>
      </c>
    </row>
    <row r="88" spans="1:8" x14ac:dyDescent="0.25">
      <c r="A88" s="29" t="s">
        <v>184</v>
      </c>
      <c r="B88" s="45"/>
      <c r="C88" s="30" t="s">
        <v>185</v>
      </c>
      <c r="D88" s="45">
        <v>5000</v>
      </c>
      <c r="E88" s="31"/>
      <c r="F88" s="32">
        <v>0.34</v>
      </c>
      <c r="G88" s="32">
        <v>1705.9</v>
      </c>
      <c r="H88" s="24">
        <v>4</v>
      </c>
    </row>
    <row r="89" spans="1:8" x14ac:dyDescent="0.25">
      <c r="A89" s="29" t="s">
        <v>186</v>
      </c>
      <c r="B89" s="45"/>
      <c r="C89" s="30" t="s">
        <v>187</v>
      </c>
      <c r="D89" s="45">
        <v>5000</v>
      </c>
      <c r="E89" s="31"/>
      <c r="F89" s="32">
        <v>0.64</v>
      </c>
      <c r="G89" s="32">
        <v>3196.5</v>
      </c>
      <c r="H89" s="24">
        <v>4</v>
      </c>
    </row>
    <row r="90" spans="1:8" x14ac:dyDescent="0.25">
      <c r="A90" s="29" t="s">
        <v>188</v>
      </c>
      <c r="B90" s="45"/>
      <c r="C90" s="30" t="s">
        <v>189</v>
      </c>
      <c r="D90" s="45">
        <v>2</v>
      </c>
      <c r="E90" s="31"/>
      <c r="F90" s="32">
        <v>1.04</v>
      </c>
      <c r="G90" s="32">
        <v>5215.45</v>
      </c>
      <c r="H90" s="24">
        <v>4</v>
      </c>
    </row>
    <row r="91" spans="1:8" ht="25.5" x14ac:dyDescent="0.25">
      <c r="A91" s="29" t="s">
        <v>190</v>
      </c>
      <c r="B91" s="45"/>
      <c r="C91" s="30" t="s">
        <v>191</v>
      </c>
      <c r="D91" s="45">
        <v>5750</v>
      </c>
      <c r="E91" s="31"/>
      <c r="F91" s="32">
        <v>7.46</v>
      </c>
      <c r="G91" s="32">
        <v>37314.97</v>
      </c>
      <c r="H91" s="24">
        <v>4</v>
      </c>
    </row>
    <row r="92" spans="1:8" x14ac:dyDescent="0.25">
      <c r="A92" s="29" t="s">
        <v>192</v>
      </c>
      <c r="B92" s="45"/>
      <c r="C92" s="30" t="s">
        <v>193</v>
      </c>
      <c r="D92" s="45"/>
      <c r="E92" s="31"/>
      <c r="F92" s="32">
        <v>4.97</v>
      </c>
      <c r="G92" s="32">
        <v>24847.27</v>
      </c>
      <c r="H92" s="24">
        <v>3</v>
      </c>
    </row>
    <row r="93" spans="1:8" x14ac:dyDescent="0.25">
      <c r="A93" s="29" t="s">
        <v>194</v>
      </c>
      <c r="B93" s="45"/>
      <c r="C93" s="30" t="s">
        <v>195</v>
      </c>
      <c r="D93" s="45">
        <v>3750</v>
      </c>
      <c r="E93" s="31"/>
      <c r="F93" s="32">
        <v>1.49</v>
      </c>
      <c r="G93" s="32">
        <v>7436.48</v>
      </c>
      <c r="H93" s="24">
        <v>4</v>
      </c>
    </row>
    <row r="94" spans="1:8" ht="38.25" x14ac:dyDescent="0.25">
      <c r="A94" s="29" t="s">
        <v>196</v>
      </c>
      <c r="B94" s="45"/>
      <c r="C94" s="30" t="s">
        <v>197</v>
      </c>
      <c r="D94" s="45">
        <v>0.71</v>
      </c>
      <c r="E94" s="31"/>
      <c r="F94" s="32">
        <v>3</v>
      </c>
      <c r="G94" s="32">
        <v>14984</v>
      </c>
      <c r="H94" s="24">
        <v>4</v>
      </c>
    </row>
    <row r="95" spans="1:8" ht="25.5" x14ac:dyDescent="0.25">
      <c r="A95" s="29" t="s">
        <v>198</v>
      </c>
      <c r="B95" s="45"/>
      <c r="C95" s="30" t="s">
        <v>199</v>
      </c>
      <c r="D95" s="45">
        <v>0.71</v>
      </c>
      <c r="E95" s="31"/>
      <c r="F95" s="32">
        <v>0.49</v>
      </c>
      <c r="G95" s="32">
        <v>2426.79</v>
      </c>
      <c r="H95" s="24">
        <v>4</v>
      </c>
    </row>
    <row r="96" spans="1:8" x14ac:dyDescent="0.25">
      <c r="A96" s="29" t="s">
        <v>200</v>
      </c>
      <c r="B96" s="45"/>
      <c r="C96" s="30" t="s">
        <v>201</v>
      </c>
      <c r="D96" s="45">
        <v>1</v>
      </c>
      <c r="E96" s="31"/>
      <c r="F96" s="32">
        <v>0</v>
      </c>
      <c r="G96" s="32">
        <v>0</v>
      </c>
      <c r="H96" s="24">
        <v>4</v>
      </c>
    </row>
    <row r="97" spans="1:8" x14ac:dyDescent="0.25">
      <c r="A97" s="29" t="s">
        <v>202</v>
      </c>
      <c r="B97" s="29"/>
      <c r="C97" s="30" t="s">
        <v>203</v>
      </c>
      <c r="D97" s="30"/>
      <c r="E97" s="31">
        <v>0</v>
      </c>
      <c r="F97" s="32">
        <v>0</v>
      </c>
      <c r="G97" s="32">
        <v>0</v>
      </c>
      <c r="H97" s="24">
        <v>1</v>
      </c>
    </row>
    <row r="98" spans="1:8" x14ac:dyDescent="0.25">
      <c r="A98" s="29" t="s">
        <v>204</v>
      </c>
      <c r="B98" s="45"/>
      <c r="C98" s="30" t="s">
        <v>205</v>
      </c>
      <c r="D98" s="45"/>
      <c r="E98" s="31"/>
      <c r="F98" s="32">
        <v>0</v>
      </c>
      <c r="G98" s="32">
        <v>0</v>
      </c>
      <c r="H98" s="24">
        <v>3</v>
      </c>
    </row>
    <row r="99" spans="1:8" x14ac:dyDescent="0.25">
      <c r="A99" s="29" t="s">
        <v>206</v>
      </c>
      <c r="B99" s="29"/>
      <c r="C99" s="30" t="s">
        <v>207</v>
      </c>
      <c r="D99" s="30"/>
      <c r="E99" s="31">
        <v>0</v>
      </c>
      <c r="F99" s="32">
        <v>0</v>
      </c>
      <c r="G99" s="32">
        <v>0</v>
      </c>
      <c r="H99" s="24">
        <v>1</v>
      </c>
    </row>
    <row r="100" spans="1:8" x14ac:dyDescent="0.25">
      <c r="A100" s="29" t="s">
        <v>208</v>
      </c>
      <c r="B100" s="29"/>
      <c r="C100" s="30" t="s">
        <v>209</v>
      </c>
      <c r="D100" s="30"/>
      <c r="E100" s="31">
        <v>0</v>
      </c>
      <c r="F100" s="32">
        <v>0</v>
      </c>
      <c r="G100" s="32">
        <v>0</v>
      </c>
      <c r="H100" s="24">
        <v>1</v>
      </c>
    </row>
    <row r="101" spans="1:8" x14ac:dyDescent="0.25">
      <c r="A101" s="18"/>
      <c r="B101" s="18"/>
    </row>
    <row r="102" spans="1:8" x14ac:dyDescent="0.25">
      <c r="A102" s="18"/>
      <c r="B102" s="18"/>
    </row>
    <row r="103" spans="1:8" x14ac:dyDescent="0.25">
      <c r="A103" s="66" t="s">
        <v>18</v>
      </c>
      <c r="B103" s="67"/>
      <c r="C103" s="68"/>
      <c r="D103" s="38"/>
      <c r="E103" s="34">
        <v>1</v>
      </c>
      <c r="F103" s="35" t="s">
        <v>210</v>
      </c>
      <c r="G103" s="35" t="s">
        <v>211</v>
      </c>
    </row>
    <row r="104" spans="1:8" ht="14.45" customHeight="1" x14ac:dyDescent="0.25">
      <c r="A104" s="66" t="s">
        <v>19</v>
      </c>
      <c r="B104" s="67"/>
      <c r="C104" s="68"/>
      <c r="D104" s="38"/>
      <c r="E104" s="36" t="s">
        <v>212</v>
      </c>
      <c r="F104" s="35" t="s">
        <v>213</v>
      </c>
      <c r="G104" s="35" t="s">
        <v>214</v>
      </c>
    </row>
    <row r="105" spans="1:8" x14ac:dyDescent="0.25">
      <c r="A105" s="66" t="s">
        <v>20</v>
      </c>
      <c r="B105" s="67"/>
      <c r="C105" s="68"/>
      <c r="D105" s="38"/>
      <c r="E105" s="36" t="s">
        <v>215</v>
      </c>
      <c r="F105" s="35" t="s">
        <v>216</v>
      </c>
      <c r="G105" s="35" t="s">
        <v>217</v>
      </c>
    </row>
    <row r="106" spans="1:8" x14ac:dyDescent="0.25">
      <c r="A106" s="66" t="s">
        <v>21</v>
      </c>
      <c r="B106" s="67"/>
      <c r="C106" s="68"/>
      <c r="D106" s="38"/>
      <c r="E106" s="36" t="s">
        <v>218</v>
      </c>
      <c r="F106" s="35" t="s">
        <v>219</v>
      </c>
      <c r="G106" s="35" t="s">
        <v>219</v>
      </c>
    </row>
    <row r="107" spans="1:8" x14ac:dyDescent="0.25">
      <c r="A107" s="26" t="s">
        <v>22</v>
      </c>
      <c r="B107" s="27"/>
      <c r="C107" s="27"/>
      <c r="D107" s="27"/>
      <c r="E107" s="28"/>
      <c r="F107" s="33" t="s">
        <v>31</v>
      </c>
      <c r="G107" s="33" t="s">
        <v>32</v>
      </c>
    </row>
    <row r="108" spans="1:8" ht="14.45" customHeight="1" x14ac:dyDescent="0.25">
      <c r="A108" s="64"/>
      <c r="B108" s="65"/>
      <c r="C108" s="65"/>
      <c r="D108" s="37"/>
      <c r="E108" s="25"/>
      <c r="F108" s="21"/>
      <c r="G108" s="22"/>
    </row>
    <row r="109" spans="1:8" x14ac:dyDescent="0.25">
      <c r="A109" s="63"/>
      <c r="B109" s="63"/>
      <c r="C109" s="63"/>
      <c r="D109" s="44"/>
    </row>
  </sheetData>
  <mergeCells count="10">
    <mergeCell ref="I9:J9"/>
    <mergeCell ref="D4:G9"/>
    <mergeCell ref="D10:G10"/>
    <mergeCell ref="D11:G12"/>
    <mergeCell ref="A109:C109"/>
    <mergeCell ref="A108:C108"/>
    <mergeCell ref="A104:C104"/>
    <mergeCell ref="A105:C105"/>
    <mergeCell ref="A103:C103"/>
    <mergeCell ref="A106:C106"/>
  </mergeCells>
  <conditionalFormatting sqref="A15:A100">
    <cfRule type="expression" dxfId="16" priority="29" stopIfTrue="1">
      <formula>#REF!="true"</formula>
    </cfRule>
    <cfRule type="expression" dxfId="15" priority="30">
      <formula>H15=4</formula>
    </cfRule>
    <cfRule type="expression" dxfId="14" priority="31">
      <formula>H15=3</formula>
    </cfRule>
  </conditionalFormatting>
  <conditionalFormatting sqref="B15:B100">
    <cfRule type="expression" dxfId="13" priority="44" stopIfTrue="1">
      <formula>J15="true"</formula>
    </cfRule>
    <cfRule type="expression" dxfId="12" priority="45">
      <formula>#REF!=4</formula>
    </cfRule>
    <cfRule type="expression" dxfId="11" priority="46">
      <formula>#REF!=3</formula>
    </cfRule>
  </conditionalFormatting>
  <conditionalFormatting sqref="C15:D100">
    <cfRule type="expression" dxfId="10" priority="33">
      <formula>H15=4</formula>
    </cfRule>
    <cfRule type="expression" dxfId="9" priority="34">
      <formula>H15=3</formula>
    </cfRule>
  </conditionalFormatting>
  <conditionalFormatting sqref="C15:G100">
    <cfRule type="expression" dxfId="8" priority="32" stopIfTrue="1">
      <formula>#REF!="true"</formula>
    </cfRule>
  </conditionalFormatting>
  <conditionalFormatting sqref="E15:E100">
    <cfRule type="expression" dxfId="7" priority="36">
      <formula>H15=4</formula>
    </cfRule>
    <cfRule type="expression" dxfId="6" priority="37">
      <formula>H15=3</formula>
    </cfRule>
  </conditionalFormatting>
  <conditionalFormatting sqref="F15:F100">
    <cfRule type="expression" dxfId="5" priority="39">
      <formula>H15=4</formula>
    </cfRule>
    <cfRule type="expression" dxfId="4" priority="40">
      <formula>H15=3</formula>
    </cfRule>
  </conditionalFormatting>
  <conditionalFormatting sqref="G15:G100">
    <cfRule type="expression" dxfId="3" priority="42">
      <formula>H15=4</formula>
    </cfRule>
    <cfRule type="expression" dxfId="2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 Office 1 Story Steel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2025-07-16T11:19:05Z</dcterms:modified>
  <cp:category/>
  <cp:contentStatus/>
</cp:coreProperties>
</file>